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exemple_calcul_residents" sheetId="1" state="visible" r:id="rId2"/>
    <sheet name="outil_aide_calcul_residents" sheetId="2" state="visible" r:id="rId3"/>
  </sheets>
  <definedNames>
    <definedName function="false" hidden="false" localSheetId="1" name="_xlnm.Print_Area" vbProcedure="false">outil_aide_calcul_residents!$A$1:$E$32</definedName>
    <definedName function="false" hidden="false" localSheetId="0" name="_xlnm.Print_Area" vbProcedure="false">'[1]exemple_calcul_residents (ne pa'!$a$1:$E$32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<sst xmlns="http://schemas.openxmlformats.org/spreadsheetml/2006/main" count="73" uniqueCount="42">
  <si>
    <t xml:space="preserve">Outil d’aide au calcul des résidents</t>
  </si>
  <si>
    <r>
      <rPr>
        <sz val="10"/>
        <rFont val="Arial"/>
        <family val="2"/>
        <charset val="1"/>
      </rPr>
      <t xml:space="preserve">Circulaire Première ministre du 8 février 2023 
« Nouvelle doctrine d'occupation des immeubles tertiaires de l'Etat »
</t>
    </r>
    <r>
      <rPr>
        <i val="true"/>
        <sz val="10"/>
        <rFont val="Arial"/>
        <family val="2"/>
        <charset val="1"/>
      </rPr>
      <t xml:space="preserve">
Nom du service et date</t>
    </r>
  </si>
  <si>
    <t xml:space="preserve">Nom de la direction</t>
  </si>
  <si>
    <t xml:space="preserve">xxx</t>
  </si>
  <si>
    <t xml:space="preserve">Libellé bâtiment</t>
  </si>
  <si>
    <t xml:space="preserve">Numéro site Chorus ReFx</t>
  </si>
  <si>
    <t xml:space="preserve">xxxxxx</t>
  </si>
  <si>
    <t xml:space="preserve">Numéro bâtiment Chorus ReFx</t>
  </si>
  <si>
    <t xml:space="preserve">Nombre d’équivalent temps plein (ETP) de la direction rattaché au bâtiment *</t>
  </si>
  <si>
    <r>
      <rPr>
        <sz val="10"/>
        <rFont val="Arial"/>
        <family val="2"/>
        <charset val="1"/>
      </rPr>
      <t xml:space="preserve">* </t>
    </r>
    <r>
      <rPr>
        <i val="true"/>
        <sz val="10"/>
        <rFont val="Arial"/>
        <family val="2"/>
        <charset val="1"/>
      </rPr>
      <t xml:space="preserve">La notion d’équivalent temps plein est à distinguer du nombre de personnes physiques</t>
    </r>
  </si>
  <si>
    <t xml:space="preserve">Familles de métier de la direction (à identifier par taux de nomadisme)</t>
  </si>
  <si>
    <t xml:space="preserve">Taux de nomadisme
** (%)</t>
  </si>
  <si>
    <t xml:space="preserve">ETP</t>
  </si>
  <si>
    <r>
      <rPr>
        <b val="true"/>
        <sz val="10"/>
        <rFont val="Arial"/>
        <family val="2"/>
        <charset val="1"/>
      </rPr>
      <t xml:space="preserve">Résidents </t>
    </r>
    <r>
      <rPr>
        <sz val="10"/>
        <rFont val="Arial"/>
        <family val="2"/>
        <charset val="1"/>
      </rPr>
      <t xml:space="preserve">(taux de nomadisme x ETP)</t>
    </r>
  </si>
  <si>
    <t xml:space="preserve">métier administratif</t>
  </si>
  <si>
    <t xml:space="preserve">métier ingénierie</t>
  </si>
  <si>
    <t xml:space="preserve">métier contrôle</t>
  </si>
  <si>
    <t xml:space="preserve"> Total</t>
  </si>
  <si>
    <r>
      <rPr>
        <sz val="10"/>
        <rFont val="Arial"/>
        <family val="2"/>
        <charset val="1"/>
      </rPr>
      <t xml:space="preserve">** L</t>
    </r>
    <r>
      <rPr>
        <i val="true"/>
        <sz val="10"/>
        <rFont val="Arial"/>
        <family val="2"/>
        <charset val="1"/>
      </rPr>
      <t xml:space="preserve">es personnels nomades sont ceux dont les missions les conduisent à travailler régulièrement à l’extérieur des locaux du service de rattachement. Le télétravail n’est pas comptabilisé dans le nomadisme</t>
    </r>
  </si>
  <si>
    <t xml:space="preserve">Personnes utilisatrices régulières et pérennes des locaux n’étant pas comptabilisées dans les ETP de la direction ***</t>
  </si>
  <si>
    <t xml:space="preserve">Nombre</t>
  </si>
  <si>
    <t xml:space="preserve">Durée de présence en mois sur l’année</t>
  </si>
  <si>
    <t xml:space="preserve">Taux de nomadisme (%)</t>
  </si>
  <si>
    <r>
      <rPr>
        <b val="true"/>
        <sz val="10"/>
        <rFont val="Arial"/>
        <family val="2"/>
        <charset val="1"/>
      </rPr>
      <t xml:space="preserve">Résidents </t>
    </r>
    <r>
      <rPr>
        <sz val="10"/>
        <rFont val="Arial"/>
        <family val="2"/>
        <charset val="1"/>
      </rPr>
      <t xml:space="preserve">(nombre x durée présence x taux de nomadisme)</t>
    </r>
  </si>
  <si>
    <t xml:space="preserve">Prestataires extérieurs</t>
  </si>
  <si>
    <t xml:space="preserve">Vacataires</t>
  </si>
  <si>
    <t xml:space="preserve">Stagiaires</t>
  </si>
  <si>
    <t xml:space="preserve">Autres (à préciser)</t>
  </si>
  <si>
    <t xml:space="preserve">Total</t>
  </si>
  <si>
    <t xml:space="preserve">-</t>
  </si>
  <si>
    <r>
      <rPr>
        <sz val="10"/>
        <rFont val="Arial"/>
        <family val="2"/>
        <charset val="1"/>
      </rPr>
      <t xml:space="preserve">*** </t>
    </r>
    <r>
      <rPr>
        <i val="true"/>
        <sz val="10"/>
        <rFont val="Arial"/>
        <family val="2"/>
        <charset val="1"/>
      </rPr>
      <t xml:space="preserve">La régularité et la pérennité de l'occupation sont appréciées en observant l'occupation des trois dernières années</t>
    </r>
  </si>
  <si>
    <t xml:space="preserve">Total résidents de la direction au sein du bâtiment</t>
  </si>
  <si>
    <r>
      <rPr>
        <b val="true"/>
        <u val="single"/>
        <sz val="12"/>
        <rFont val="Arial"/>
        <family val="2"/>
        <charset val="1"/>
      </rPr>
      <t xml:space="preserve">Cible pivot de SUB</t>
    </r>
    <r>
      <rPr>
        <b val="true"/>
        <sz val="12"/>
        <rFont val="Arial"/>
        <family val="2"/>
        <charset val="1"/>
      </rPr>
      <t xml:space="preserve"> visée par application du ratio 16m² SUB / résident (m²)</t>
    </r>
  </si>
  <si>
    <r>
      <rPr>
        <b val="true"/>
        <u val="single"/>
        <sz val="12"/>
        <rFont val="Arial"/>
        <family val="2"/>
        <charset val="1"/>
      </rPr>
      <t xml:space="preserve">Plafond de SUB</t>
    </r>
    <r>
      <rPr>
        <b val="true"/>
        <sz val="12"/>
        <rFont val="Arial"/>
        <family val="2"/>
        <charset val="1"/>
      </rPr>
      <t xml:space="preserve"> autorisée par application du ratio 18m² SUB / résident (m²)</t>
    </r>
  </si>
  <si>
    <t xml:space="preserve">Circulaire Première ministre du 8 février 2023 
« Nouvelle doctrine d'occupation des immeubles tertiaires de l'Etat »
</t>
  </si>
  <si>
    <t xml:space="preserve">Métier 1 (à identifier par la direction)</t>
  </si>
  <si>
    <t xml:space="preserve">Métier 2 (à identifier par la direction)</t>
  </si>
  <si>
    <t xml:space="preserve">Métier 3 (à identifier par la direction)</t>
  </si>
  <si>
    <t xml:space="preserve">Métier 4 (à identifier par la direction)</t>
  </si>
  <si>
    <t xml:space="preserve">Métier 5 (à identifier par la direction)</t>
  </si>
  <si>
    <t xml:space="preserve">Métier 6 (à identifier par la direction)</t>
  </si>
  <si>
    <r>
      <rPr>
        <sz val="10"/>
        <rFont val="Arial"/>
        <family val="2"/>
        <charset val="1"/>
      </rPr>
      <t xml:space="preserve">*** </t>
    </r>
    <r>
      <rPr>
        <i val="true"/>
        <sz val="10"/>
        <rFont val="Arial"/>
        <family val="2"/>
        <charset val="1"/>
      </rPr>
      <t xml:space="preserve">La régularité et la pérennité de l'occupation sont appréciées en observant l'occupation des trois dernières années.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</si>
</sst>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\ %"/>
    <numFmt numFmtId="166" formatCode="General"/>
    <numFmt numFmtId="167" formatCode="@"/>
    <numFmt numFmtId="168" formatCode="0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sz val="14"/>
      <name val="Arial"/>
      <family val="2"/>
      <charset val="1"/>
    </font>
    <font>
      <i val="true"/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u val="single"/>
      <sz val="12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EE6E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DEE6EF"/>
        <bgColor rgb="FFDDDDDD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9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7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9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8" fillId="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8" fillId="9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9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8" fillId="9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1 12" xfId="28"/>
    <cellStyle name="Heading 2 13" xfId="29"/>
    <cellStyle name="Hyperlink 14" xfId="30"/>
    <cellStyle name="Neutral 15" xfId="31"/>
    <cellStyle name="Note 16" xfId="32"/>
    <cellStyle name="Status 17" xfId="33"/>
    <cellStyle name="Text 18" xfId="34"/>
    <cellStyle name="Warning 19" xfId="35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32"/>
  <sheetViews>
    <sheetView showFormulas="false" showGridLines="true" showRowColHeaders="true" showZeros="true" rightToLeft="false" tabSelected="false" showOutlineSymbols="true" defaultGridColor="true" view="normal" topLeftCell="A22" colorId="64" zoomScale="140" zoomScaleNormal="140" zoomScalePageLayoutView="100" workbookViewId="0">
      <selection pane="topLeft" activeCell="A38" activeCellId="0" sqref="A38"/>
    </sheetView>
  </sheetViews>
  <sheetFormatPr defaultRowHeight="12.75" zeroHeight="false" outlineLevelRow="0" outlineLevelCol="0"/>
  <cols>
    <col collapsed="false" customWidth="true" hidden="false" outlineLevel="0" max="1" min="1" style="1" width="47.86"/>
    <col collapsed="false" customWidth="true" hidden="false" outlineLevel="0" max="4" min="2" style="1" width="13.29"/>
    <col collapsed="false" customWidth="true" hidden="false" outlineLevel="0" max="5" min="5" style="1" width="15.42"/>
    <col collapsed="false" customWidth="false" hidden="false" outlineLevel="0" max="1011" min="6" style="1" width="11.57"/>
  </cols>
  <sheetData>
    <row r="1" customFormat="false" ht="21" hidden="false" customHeight="true" outlineLevel="0" collapsed="false">
      <c r="A1" s="2" t="s">
        <v>0</v>
      </c>
      <c r="B1" s="2"/>
      <c r="C1" s="2"/>
      <c r="D1" s="2"/>
      <c r="E1" s="2"/>
    </row>
    <row r="2" customFormat="false" ht="49.35" hidden="false" customHeight="true" outlineLevel="0" collapsed="false">
      <c r="A2" s="3" t="s">
        <v>1</v>
      </c>
      <c r="B2" s="3"/>
      <c r="C2" s="3"/>
      <c r="D2" s="3"/>
      <c r="E2" s="3"/>
    </row>
    <row r="4" customFormat="false" ht="16.35" hidden="false" customHeight="true" outlineLevel="0" collapsed="false">
      <c r="A4" s="4" t="s">
        <v>2</v>
      </c>
      <c r="B4" s="4"/>
      <c r="C4" s="5" t="s">
        <v>3</v>
      </c>
      <c r="D4" s="5"/>
      <c r="E4" s="5"/>
    </row>
    <row r="5" customFormat="false" ht="16.35" hidden="false" customHeight="true" outlineLevel="0" collapsed="false">
      <c r="A5" s="6" t="s">
        <v>4</v>
      </c>
      <c r="B5" s="6"/>
      <c r="C5" s="7" t="s">
        <v>3</v>
      </c>
      <c r="D5" s="7"/>
      <c r="E5" s="7"/>
    </row>
    <row r="6" customFormat="false" ht="16.35" hidden="false" customHeight="true" outlineLevel="0" collapsed="false">
      <c r="A6" s="8" t="s">
        <v>5</v>
      </c>
      <c r="B6" s="8"/>
      <c r="C6" s="9" t="s">
        <v>6</v>
      </c>
      <c r="D6" s="9"/>
      <c r="E6" s="9"/>
    </row>
    <row r="7" customFormat="false" ht="16.35" hidden="false" customHeight="true" outlineLevel="0" collapsed="false">
      <c r="A7" s="10" t="s">
        <v>7</v>
      </c>
      <c r="B7" s="10"/>
      <c r="C7" s="11" t="s">
        <v>6</v>
      </c>
      <c r="D7" s="11"/>
      <c r="E7" s="11"/>
    </row>
    <row r="9" customFormat="false" ht="26.85" hidden="false" customHeight="true" outlineLevel="0" collapsed="false">
      <c r="A9" s="12" t="s">
        <v>8</v>
      </c>
      <c r="B9" s="12"/>
      <c r="C9" s="13" t="n">
        <v>50</v>
      </c>
      <c r="D9" s="13"/>
      <c r="E9" s="13"/>
    </row>
    <row r="10" customFormat="false" ht="12.75" hidden="false" customHeight="true" outlineLevel="0" collapsed="false">
      <c r="A10" s="14" t="s">
        <v>9</v>
      </c>
      <c r="B10" s="14"/>
      <c r="C10" s="14"/>
      <c r="D10" s="14"/>
      <c r="E10" s="14"/>
    </row>
    <row r="11" customFormat="false" ht="12.75" hidden="false" customHeight="false" outlineLevel="0" collapsed="false">
      <c r="A11" s="15"/>
    </row>
    <row r="12" customFormat="false" ht="38.1" hidden="false" customHeight="true" outlineLevel="0" collapsed="false">
      <c r="A12" s="4" t="s">
        <v>10</v>
      </c>
      <c r="B12" s="4"/>
      <c r="C12" s="16" t="s">
        <v>11</v>
      </c>
      <c r="D12" s="16" t="s">
        <v>12</v>
      </c>
      <c r="E12" s="17" t="s">
        <v>13</v>
      </c>
    </row>
    <row r="13" customFormat="false" ht="16.35" hidden="false" customHeight="true" outlineLevel="0" collapsed="false">
      <c r="A13" s="8" t="s">
        <v>14</v>
      </c>
      <c r="B13" s="8"/>
      <c r="C13" s="18" t="n">
        <v>0</v>
      </c>
      <c r="D13" s="19" t="n">
        <v>30</v>
      </c>
      <c r="E13" s="20" t="n">
        <f aca="false">D13*(1-C13)</f>
        <v>30</v>
      </c>
    </row>
    <row r="14" customFormat="false" ht="16.35" hidden="false" customHeight="true" outlineLevel="0" collapsed="false">
      <c r="A14" s="8" t="s">
        <v>15</v>
      </c>
      <c r="B14" s="8"/>
      <c r="C14" s="18" t="n">
        <v>0.5</v>
      </c>
      <c r="D14" s="19" t="n">
        <v>10</v>
      </c>
      <c r="E14" s="20" t="n">
        <f aca="false">D14*(1-C14)</f>
        <v>5</v>
      </c>
    </row>
    <row r="15" customFormat="false" ht="16.35" hidden="false" customHeight="true" outlineLevel="0" collapsed="false">
      <c r="A15" s="8" t="s">
        <v>16</v>
      </c>
      <c r="B15" s="8"/>
      <c r="C15" s="18" t="n">
        <v>0.8</v>
      </c>
      <c r="D15" s="19" t="n">
        <v>10</v>
      </c>
      <c r="E15" s="20" t="n">
        <f aca="false">D15*(1-C15)</f>
        <v>2</v>
      </c>
    </row>
    <row r="16" customFormat="false" ht="12.75" hidden="false" customHeight="false" outlineLevel="0" collapsed="false">
      <c r="A16" s="8"/>
      <c r="B16" s="8"/>
      <c r="C16" s="18"/>
      <c r="D16" s="19"/>
      <c r="E16" s="20" t="n">
        <f aca="false">D16*(1-C16)</f>
        <v>0</v>
      </c>
    </row>
    <row r="17" customFormat="false" ht="12.75" hidden="false" customHeight="false" outlineLevel="0" collapsed="false">
      <c r="A17" s="8"/>
      <c r="B17" s="8"/>
      <c r="C17" s="18"/>
      <c r="D17" s="19"/>
      <c r="E17" s="20" t="n">
        <f aca="false">D17*(1-C17)</f>
        <v>0</v>
      </c>
    </row>
    <row r="18" customFormat="false" ht="12.75" hidden="false" customHeight="false" outlineLevel="0" collapsed="false">
      <c r="A18" s="8"/>
      <c r="B18" s="8"/>
      <c r="C18" s="18"/>
      <c r="D18" s="19"/>
      <c r="E18" s="20" t="n">
        <f aca="false">D18*(1-C18)</f>
        <v>0</v>
      </c>
    </row>
    <row r="19" customFormat="false" ht="16.35" hidden="false" customHeight="true" outlineLevel="0" collapsed="false">
      <c r="A19" s="21" t="s">
        <v>17</v>
      </c>
      <c r="B19" s="21"/>
      <c r="C19" s="21"/>
      <c r="D19" s="22" t="n">
        <f aca="false">SUM(D13:D18)</f>
        <v>50</v>
      </c>
      <c r="E19" s="23" t="n">
        <f aca="false">SUM(E13:E18)</f>
        <v>37</v>
      </c>
    </row>
    <row r="20" customFormat="false" ht="23.85" hidden="false" customHeight="true" outlineLevel="0" collapsed="false">
      <c r="A20" s="14" t="s">
        <v>18</v>
      </c>
      <c r="B20" s="14"/>
      <c r="C20" s="14"/>
      <c r="D20" s="14"/>
      <c r="E20" s="14"/>
    </row>
    <row r="21" customFormat="false" ht="12.75" hidden="false" customHeight="false" outlineLevel="0" collapsed="false">
      <c r="A21" s="15"/>
      <c r="B21" s="24"/>
      <c r="C21" s="24"/>
      <c r="D21" s="24"/>
      <c r="E21" s="24"/>
    </row>
    <row r="22" customFormat="false" ht="51" hidden="false" customHeight="false" outlineLevel="0" collapsed="false">
      <c r="A22" s="25" t="s">
        <v>19</v>
      </c>
      <c r="B22" s="16" t="s">
        <v>20</v>
      </c>
      <c r="C22" s="16" t="s">
        <v>21</v>
      </c>
      <c r="D22" s="16" t="s">
        <v>22</v>
      </c>
      <c r="E22" s="17" t="s">
        <v>23</v>
      </c>
    </row>
    <row r="23" customFormat="false" ht="12.75" hidden="false" customHeight="false" outlineLevel="0" collapsed="false">
      <c r="A23" s="26" t="s">
        <v>24</v>
      </c>
      <c r="B23" s="19"/>
      <c r="C23" s="19"/>
      <c r="D23" s="18"/>
      <c r="E23" s="20" t="n">
        <f aca="false">B23*(C23/12)*(1-D23)</f>
        <v>0</v>
      </c>
    </row>
    <row r="24" customFormat="false" ht="12.75" hidden="false" customHeight="false" outlineLevel="0" collapsed="false">
      <c r="A24" s="26" t="s">
        <v>25</v>
      </c>
      <c r="B24" s="19" t="n">
        <v>4</v>
      </c>
      <c r="C24" s="19" t="n">
        <v>3</v>
      </c>
      <c r="D24" s="18" t="n">
        <v>0</v>
      </c>
      <c r="E24" s="20" t="n">
        <f aca="false">B24*(C24/12)*(1-D24)</f>
        <v>1</v>
      </c>
    </row>
    <row r="25" customFormat="false" ht="12.75" hidden="false" customHeight="false" outlineLevel="0" collapsed="false">
      <c r="A25" s="26" t="s">
        <v>26</v>
      </c>
      <c r="B25" s="19"/>
      <c r="C25" s="19"/>
      <c r="D25" s="18"/>
      <c r="E25" s="20" t="n">
        <f aca="false">B25*(C25/12)*(1-D25)</f>
        <v>0</v>
      </c>
    </row>
    <row r="26" customFormat="false" ht="12.75" hidden="false" customHeight="false" outlineLevel="0" collapsed="false">
      <c r="A26" s="26" t="s">
        <v>27</v>
      </c>
      <c r="B26" s="19"/>
      <c r="C26" s="19"/>
      <c r="D26" s="18"/>
      <c r="E26" s="20" t="n">
        <f aca="false">B26*(C26/12)*(1-D26)</f>
        <v>0</v>
      </c>
    </row>
    <row r="27" customFormat="false" ht="12.75" hidden="false" customHeight="false" outlineLevel="0" collapsed="false">
      <c r="A27" s="27" t="s">
        <v>28</v>
      </c>
      <c r="B27" s="22" t="n">
        <f aca="false">SUM(B23:B26)</f>
        <v>4</v>
      </c>
      <c r="C27" s="22" t="s">
        <v>29</v>
      </c>
      <c r="D27" s="22" t="s">
        <v>29</v>
      </c>
      <c r="E27" s="23" t="n">
        <f aca="false">SUM(E23:E26)</f>
        <v>1</v>
      </c>
    </row>
    <row r="28" customFormat="false" ht="24.75" hidden="false" customHeight="true" outlineLevel="0" collapsed="false">
      <c r="A28" s="14" t="s">
        <v>30</v>
      </c>
      <c r="B28" s="14"/>
      <c r="C28" s="14"/>
      <c r="D28" s="14"/>
      <c r="E28" s="14"/>
    </row>
    <row r="29" customFormat="false" ht="12.75" hidden="false" customHeight="false" outlineLevel="0" collapsed="false">
      <c r="A29" s="15"/>
      <c r="B29" s="24"/>
      <c r="C29" s="24"/>
      <c r="D29" s="24"/>
      <c r="E29" s="24"/>
    </row>
    <row r="30" customFormat="false" ht="33.95" hidden="false" customHeight="true" outlineLevel="0" collapsed="false">
      <c r="A30" s="28" t="s">
        <v>31</v>
      </c>
      <c r="B30" s="28"/>
      <c r="C30" s="28"/>
      <c r="D30" s="28"/>
      <c r="E30" s="29" t="n">
        <f aca="false">E27+E19</f>
        <v>38</v>
      </c>
    </row>
    <row r="31" customFormat="false" ht="33.95" hidden="false" customHeight="true" outlineLevel="0" collapsed="false">
      <c r="A31" s="30" t="s">
        <v>32</v>
      </c>
      <c r="B31" s="30"/>
      <c r="C31" s="30"/>
      <c r="D31" s="30"/>
      <c r="E31" s="31" t="n">
        <f aca="false">16*E30</f>
        <v>608</v>
      </c>
    </row>
    <row r="32" customFormat="false" ht="33.95" hidden="false" customHeight="true" outlineLevel="0" collapsed="false">
      <c r="A32" s="32" t="s">
        <v>33</v>
      </c>
      <c r="B32" s="32"/>
      <c r="C32" s="32"/>
      <c r="D32" s="32"/>
      <c r="E32" s="33" t="n">
        <f aca="false">18*E30</f>
        <v>684</v>
      </c>
    </row>
  </sheetData>
  <mergeCells count="26">
    <mergeCell ref="A1:E1"/>
    <mergeCell ref="A2:E2"/>
    <mergeCell ref="A4:B4"/>
    <mergeCell ref="C4:E4"/>
    <mergeCell ref="A5:B5"/>
    <mergeCell ref="C5:E5"/>
    <mergeCell ref="A6:B6"/>
    <mergeCell ref="C6:E6"/>
    <mergeCell ref="A7:B7"/>
    <mergeCell ref="C7:E7"/>
    <mergeCell ref="A9:B9"/>
    <mergeCell ref="C9:E9"/>
    <mergeCell ref="A10:E10"/>
    <mergeCell ref="A12:B12"/>
    <mergeCell ref="A13:B13"/>
    <mergeCell ref="A14:B14"/>
    <mergeCell ref="A15:B15"/>
    <mergeCell ref="A16:B16"/>
    <mergeCell ref="A17:B17"/>
    <mergeCell ref="A18:B18"/>
    <mergeCell ref="A19:C19"/>
    <mergeCell ref="A20:E20"/>
    <mergeCell ref="A28:E28"/>
    <mergeCell ref="A30:D30"/>
    <mergeCell ref="A31:D31"/>
    <mergeCell ref="A32:D32"/>
  </mergeCells>
  <printOptions headings="false" gridLines="false" gridLinesSet="true" horizontalCentered="false" verticalCentered="false"/>
  <pageMargins left="0.7875" right="0.7875" top="0.7875" bottom="0.7875" header="0.511805555555555" footer="0.51180555555555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E32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3" activeCellId="0" sqref="A3"/>
    </sheetView>
  </sheetViews>
  <sheetFormatPr defaultRowHeight="12.75" zeroHeight="false" outlineLevelRow="0" outlineLevelCol="0"/>
  <cols>
    <col collapsed="false" customWidth="true" hidden="false" outlineLevel="0" max="1" min="1" style="1" width="47.86"/>
    <col collapsed="false" customWidth="true" hidden="false" outlineLevel="0" max="4" min="2" style="1" width="13.29"/>
    <col collapsed="false" customWidth="true" hidden="false" outlineLevel="0" max="5" min="5" style="1" width="15"/>
    <col collapsed="false" customWidth="false" hidden="false" outlineLevel="0" max="1025" min="6" style="1" width="11.57"/>
  </cols>
  <sheetData>
    <row r="1" customFormat="false" ht="21" hidden="false" customHeight="true" outlineLevel="0" collapsed="false">
      <c r="A1" s="2" t="s">
        <v>0</v>
      </c>
      <c r="B1" s="2"/>
      <c r="C1" s="2"/>
      <c r="D1" s="2"/>
      <c r="E1" s="2"/>
    </row>
    <row r="2" customFormat="false" ht="49.35" hidden="false" customHeight="true" outlineLevel="0" collapsed="false">
      <c r="A2" s="3" t="s">
        <v>34</v>
      </c>
      <c r="B2" s="3"/>
      <c r="C2" s="3"/>
      <c r="D2" s="3"/>
      <c r="E2" s="3"/>
    </row>
    <row r="4" customFormat="false" ht="16.35" hidden="false" customHeight="true" outlineLevel="0" collapsed="false">
      <c r="A4" s="4" t="s">
        <v>2</v>
      </c>
      <c r="B4" s="4"/>
      <c r="C4" s="5"/>
      <c r="D4" s="5"/>
      <c r="E4" s="5"/>
    </row>
    <row r="5" customFormat="false" ht="16.35" hidden="false" customHeight="true" outlineLevel="0" collapsed="false">
      <c r="A5" s="6" t="s">
        <v>4</v>
      </c>
      <c r="B5" s="6"/>
      <c r="C5" s="7"/>
      <c r="D5" s="7"/>
      <c r="E5" s="7"/>
    </row>
    <row r="6" customFormat="false" ht="16.35" hidden="false" customHeight="true" outlineLevel="0" collapsed="false">
      <c r="A6" s="8" t="s">
        <v>5</v>
      </c>
      <c r="B6" s="8"/>
      <c r="C6" s="9"/>
      <c r="D6" s="9"/>
      <c r="E6" s="9"/>
    </row>
    <row r="7" customFormat="false" ht="16.35" hidden="false" customHeight="true" outlineLevel="0" collapsed="false">
      <c r="A7" s="10" t="s">
        <v>7</v>
      </c>
      <c r="B7" s="10"/>
      <c r="C7" s="11"/>
      <c r="D7" s="11"/>
      <c r="E7" s="11"/>
    </row>
    <row r="9" customFormat="false" ht="26.85" hidden="false" customHeight="true" outlineLevel="0" collapsed="false">
      <c r="A9" s="12" t="s">
        <v>8</v>
      </c>
      <c r="B9" s="12"/>
      <c r="C9" s="13"/>
      <c r="D9" s="13"/>
      <c r="E9" s="13"/>
    </row>
    <row r="10" customFormat="false" ht="12.75" hidden="false" customHeight="true" outlineLevel="0" collapsed="false">
      <c r="A10" s="14" t="s">
        <v>9</v>
      </c>
      <c r="B10" s="14"/>
      <c r="C10" s="14"/>
      <c r="D10" s="14"/>
      <c r="E10" s="14"/>
    </row>
    <row r="11" customFormat="false" ht="12.75" hidden="false" customHeight="false" outlineLevel="0" collapsed="false">
      <c r="A11" s="15"/>
    </row>
    <row r="12" customFormat="false" ht="54" hidden="false" customHeight="true" outlineLevel="0" collapsed="false">
      <c r="A12" s="4" t="s">
        <v>10</v>
      </c>
      <c r="B12" s="4"/>
      <c r="C12" s="16" t="s">
        <v>11</v>
      </c>
      <c r="D12" s="16" t="s">
        <v>12</v>
      </c>
      <c r="E12" s="17" t="s">
        <v>13</v>
      </c>
    </row>
    <row r="13" customFormat="false" ht="16.35" hidden="false" customHeight="true" outlineLevel="0" collapsed="false">
      <c r="A13" s="8" t="s">
        <v>35</v>
      </c>
      <c r="B13" s="8"/>
      <c r="C13" s="18"/>
      <c r="D13" s="19"/>
      <c r="E13" s="20" t="n">
        <f aca="false">D13*(1-C13)</f>
        <v>0</v>
      </c>
    </row>
    <row r="14" customFormat="false" ht="16.35" hidden="false" customHeight="true" outlineLevel="0" collapsed="false">
      <c r="A14" s="8" t="s">
        <v>36</v>
      </c>
      <c r="B14" s="8"/>
      <c r="C14" s="18"/>
      <c r="D14" s="19"/>
      <c r="E14" s="20" t="n">
        <f aca="false">D14*(1-C14)</f>
        <v>0</v>
      </c>
    </row>
    <row r="15" customFormat="false" ht="16.35" hidden="false" customHeight="true" outlineLevel="0" collapsed="false">
      <c r="A15" s="8" t="s">
        <v>37</v>
      </c>
      <c r="B15" s="8"/>
      <c r="C15" s="18"/>
      <c r="D15" s="19"/>
      <c r="E15" s="20" t="n">
        <f aca="false">D15*(1-C15)</f>
        <v>0</v>
      </c>
    </row>
    <row r="16" customFormat="false" ht="16.35" hidden="false" customHeight="true" outlineLevel="0" collapsed="false">
      <c r="A16" s="8" t="s">
        <v>38</v>
      </c>
      <c r="B16" s="8"/>
      <c r="C16" s="18"/>
      <c r="D16" s="19"/>
      <c r="E16" s="20" t="n">
        <f aca="false">D16*(1-C16)</f>
        <v>0</v>
      </c>
    </row>
    <row r="17" customFormat="false" ht="16.35" hidden="false" customHeight="true" outlineLevel="0" collapsed="false">
      <c r="A17" s="8" t="s">
        <v>39</v>
      </c>
      <c r="B17" s="8"/>
      <c r="C17" s="18"/>
      <c r="D17" s="19"/>
      <c r="E17" s="20" t="n">
        <f aca="false">D17*(1-C17)</f>
        <v>0</v>
      </c>
    </row>
    <row r="18" customFormat="false" ht="16.35" hidden="false" customHeight="true" outlineLevel="0" collapsed="false">
      <c r="A18" s="8" t="s">
        <v>40</v>
      </c>
      <c r="B18" s="8"/>
      <c r="C18" s="18"/>
      <c r="D18" s="19"/>
      <c r="E18" s="20" t="n">
        <f aca="false">D18*(1-C18)</f>
        <v>0</v>
      </c>
    </row>
    <row r="19" customFormat="false" ht="16.35" hidden="false" customHeight="true" outlineLevel="0" collapsed="false">
      <c r="A19" s="21" t="s">
        <v>17</v>
      </c>
      <c r="B19" s="21"/>
      <c r="C19" s="21"/>
      <c r="D19" s="22" t="n">
        <f aca="false">SUM(D13:D18)</f>
        <v>0</v>
      </c>
      <c r="E19" s="23" t="n">
        <f aca="false">SUM(E13:E18)</f>
        <v>0</v>
      </c>
    </row>
    <row r="20" customFormat="false" ht="28.7" hidden="false" customHeight="true" outlineLevel="0" collapsed="false">
      <c r="A20" s="14" t="s">
        <v>18</v>
      </c>
      <c r="B20" s="14"/>
      <c r="C20" s="14"/>
      <c r="D20" s="14"/>
      <c r="E20" s="14"/>
    </row>
    <row r="21" customFormat="false" ht="12.75" hidden="false" customHeight="false" outlineLevel="0" collapsed="false">
      <c r="A21" s="15"/>
      <c r="B21" s="24"/>
      <c r="C21" s="24"/>
      <c r="D21" s="24"/>
      <c r="E21" s="24"/>
    </row>
    <row r="22" customFormat="false" ht="65.25" hidden="false" customHeight="true" outlineLevel="0" collapsed="false">
      <c r="A22" s="25" t="s">
        <v>19</v>
      </c>
      <c r="B22" s="16" t="s">
        <v>20</v>
      </c>
      <c r="C22" s="16" t="s">
        <v>21</v>
      </c>
      <c r="D22" s="16" t="s">
        <v>22</v>
      </c>
      <c r="E22" s="17" t="s">
        <v>23</v>
      </c>
    </row>
    <row r="23" customFormat="false" ht="12.75" hidden="false" customHeight="false" outlineLevel="0" collapsed="false">
      <c r="A23" s="26" t="s">
        <v>24</v>
      </c>
      <c r="B23" s="19"/>
      <c r="C23" s="19"/>
      <c r="D23" s="18"/>
      <c r="E23" s="20" t="n">
        <f aca="false">B23*(C23/12)*(1-D23)</f>
        <v>0</v>
      </c>
    </row>
    <row r="24" customFormat="false" ht="12.75" hidden="false" customHeight="false" outlineLevel="0" collapsed="false">
      <c r="A24" s="26" t="s">
        <v>25</v>
      </c>
      <c r="B24" s="19"/>
      <c r="C24" s="19"/>
      <c r="D24" s="18"/>
      <c r="E24" s="20" t="n">
        <f aca="false">B24*(C24/12)*(1-D24)</f>
        <v>0</v>
      </c>
    </row>
    <row r="25" customFormat="false" ht="12.75" hidden="false" customHeight="false" outlineLevel="0" collapsed="false">
      <c r="A25" s="26" t="s">
        <v>26</v>
      </c>
      <c r="B25" s="19"/>
      <c r="C25" s="19"/>
      <c r="D25" s="18"/>
      <c r="E25" s="20" t="n">
        <f aca="false">B25*(C25/12)*(1-D25)</f>
        <v>0</v>
      </c>
    </row>
    <row r="26" customFormat="false" ht="12.75" hidden="false" customHeight="false" outlineLevel="0" collapsed="false">
      <c r="A26" s="26" t="s">
        <v>27</v>
      </c>
      <c r="B26" s="19"/>
      <c r="C26" s="19"/>
      <c r="D26" s="18"/>
      <c r="E26" s="20" t="n">
        <f aca="false">B26*(C26/12)*(1-D26)</f>
        <v>0</v>
      </c>
    </row>
    <row r="27" customFormat="false" ht="12.75" hidden="false" customHeight="false" outlineLevel="0" collapsed="false">
      <c r="A27" s="27" t="s">
        <v>28</v>
      </c>
      <c r="B27" s="22" t="n">
        <f aca="false">SUM(B23:B26)</f>
        <v>0</v>
      </c>
      <c r="C27" s="22" t="s">
        <v>29</v>
      </c>
      <c r="D27" s="22" t="s">
        <v>29</v>
      </c>
      <c r="E27" s="23" t="n">
        <f aca="false">SUM(E23:E26)</f>
        <v>0</v>
      </c>
    </row>
    <row r="28" customFormat="false" ht="25.5" hidden="false" customHeight="true" outlineLevel="0" collapsed="false">
      <c r="A28" s="14" t="s">
        <v>41</v>
      </c>
      <c r="B28" s="14"/>
      <c r="C28" s="14"/>
      <c r="D28" s="14"/>
      <c r="E28" s="14"/>
    </row>
    <row r="29" customFormat="false" ht="16.5" hidden="false" customHeight="true" outlineLevel="0" collapsed="false">
      <c r="A29" s="15"/>
      <c r="B29" s="24"/>
      <c r="C29" s="24"/>
      <c r="D29" s="24"/>
      <c r="E29" s="24"/>
    </row>
    <row r="30" customFormat="false" ht="18.75" hidden="false" customHeight="true" outlineLevel="0" collapsed="false">
      <c r="A30" s="28" t="s">
        <v>31</v>
      </c>
      <c r="B30" s="28"/>
      <c r="C30" s="28"/>
      <c r="D30" s="28"/>
      <c r="E30" s="29" t="n">
        <f aca="false">E27+E19</f>
        <v>0</v>
      </c>
    </row>
    <row r="31" customFormat="false" ht="18.75" hidden="false" customHeight="true" outlineLevel="0" collapsed="false">
      <c r="A31" s="30" t="s">
        <v>32</v>
      </c>
      <c r="B31" s="30"/>
      <c r="C31" s="30"/>
      <c r="D31" s="30"/>
      <c r="E31" s="31" t="n">
        <f aca="false">16*E30</f>
        <v>0</v>
      </c>
    </row>
    <row r="32" customFormat="false" ht="18.75" hidden="false" customHeight="true" outlineLevel="0" collapsed="false">
      <c r="A32" s="32" t="s">
        <v>33</v>
      </c>
      <c r="B32" s="32"/>
      <c r="C32" s="32"/>
      <c r="D32" s="32"/>
      <c r="E32" s="33" t="n">
        <f aca="false">18*E30</f>
        <v>0</v>
      </c>
    </row>
  </sheetData>
  <mergeCells count="26">
    <mergeCell ref="A1:E1"/>
    <mergeCell ref="A2:E2"/>
    <mergeCell ref="A4:B4"/>
    <mergeCell ref="C4:E4"/>
    <mergeCell ref="A5:B5"/>
    <mergeCell ref="C5:E5"/>
    <mergeCell ref="A6:B6"/>
    <mergeCell ref="C6:E6"/>
    <mergeCell ref="A7:B7"/>
    <mergeCell ref="C7:E7"/>
    <mergeCell ref="A9:B9"/>
    <mergeCell ref="C9:E9"/>
    <mergeCell ref="A10:E10"/>
    <mergeCell ref="A12:B12"/>
    <mergeCell ref="A13:B13"/>
    <mergeCell ref="A14:B14"/>
    <mergeCell ref="A15:B15"/>
    <mergeCell ref="A16:B16"/>
    <mergeCell ref="A17:B17"/>
    <mergeCell ref="A18:B18"/>
    <mergeCell ref="A19:C19"/>
    <mergeCell ref="A20:E20"/>
    <mergeCell ref="A28:E28"/>
    <mergeCell ref="A30:D30"/>
    <mergeCell ref="A31:D31"/>
    <mergeCell ref="A32:D32"/>
  </mergeCells>
  <printOptions headings="false" gridLines="false" gridLinesSet="true" horizontalCentered="false" verticalCentered="false"/>
  <pageMargins left="0.7875" right="0.787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180</TotalTime>
  <Application>LibreOffice/6.2.7.1.lin1$Windows_X86_64 LibreOffice_project/ac167a92e33a5447f0bf604564addc465dbb4b35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2023-03-01T12:27:49Z</dcterms:created>
  <dc:creator>Nicolas COSSOUL</dc:creator>
  <dc:description/>
  <dc:language>fr-FR</dc:language>
  <cp:lastModifiedBy>Magali Clement</cp:lastModifiedBy>
  <cp:lastPrinted>2023-03-14T16:14:14Z</cp:lastPrinted>
  <dcterms:modified xsi:type="dcterms:W3CDTF">2023-04-17T09:50:15Z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